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1896" windowWidth="28800" windowHeight="11412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1" i="1"/>
  <c r="J11" i="1" l="1"/>
  <c r="I11" i="1"/>
  <c r="H12" i="1" l="1"/>
  <c r="F14" i="1" l="1"/>
  <c r="I20" i="1" l="1"/>
  <c r="H20" i="1"/>
  <c r="J20" i="1"/>
  <c r="J12" i="1"/>
  <c r="I12" i="1"/>
  <c r="I15" i="1" l="1"/>
  <c r="J15" i="1"/>
  <c r="H15" i="1"/>
  <c r="I14" i="1"/>
  <c r="J14" i="1"/>
  <c r="E11" i="1" l="1"/>
  <c r="E12" i="1"/>
  <c r="E14" i="1"/>
  <c r="E15" i="1"/>
  <c r="G18" i="1"/>
  <c r="F18" i="1"/>
  <c r="E20" i="1"/>
  <c r="G20" i="1" l="1"/>
  <c r="F20" i="1"/>
  <c r="F12" i="1"/>
  <c r="G15" i="1"/>
  <c r="F15" i="1"/>
  <c r="G12" i="1"/>
  <c r="D20" i="1" l="1"/>
  <c r="D15" i="1"/>
  <c r="D14" i="1"/>
  <c r="D12" i="1"/>
  <c r="D11" i="1" l="1"/>
  <c r="D18" i="1" l="1"/>
</calcChain>
</file>

<file path=xl/sharedStrings.xml><?xml version="1.0" encoding="utf-8"?>
<sst xmlns="http://schemas.openxmlformats.org/spreadsheetml/2006/main" count="77" uniqueCount="58">
  <si>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</si>
  <si>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</si>
  <si>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</si>
  <si>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</si>
  <si>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2022 год</t>
  </si>
  <si>
    <t>2023 год</t>
  </si>
  <si>
    <t>Факт</t>
  </si>
  <si>
    <t>План</t>
  </si>
  <si>
    <t>Значения индикаторов результативности по периодам реализации МП</t>
  </si>
  <si>
    <t>2024 год</t>
  </si>
  <si>
    <t>Уд. вес индикатора в МП (подпрограмме)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</si>
  <si>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</si>
  <si>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</si>
  <si>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</si>
  <si>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 xml:space="preserve">Приложение № 5 
к муниципальной программе «Обеспечение доступным
и комфортным жильем жителей муниципального образования
город Норильск», утвержденной постановлением
Администрации города Норильска от 24.11.2016 № 560
</t>
  </si>
  <si>
    <t>Удельный вес числа семей, которым предоставлено возмещение за изымаемое жилое помещение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</si>
  <si>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%</t>
  </si>
  <si>
    <t>К = О/Р X 100 %,
где К - удельный вес числа граждан, которым предоставлено возмещение за изымаемое жилое помещение; 
О - число граждан, которым предоставлено возмещение за изымаемое жилое помещение;
Р - число граждан, обратившихся с заявлением о предоставлении возмещения за изымаемое жилое помещение</t>
  </si>
  <si>
    <t>Сводные данные функциональных отделов (Управление жилищного фонда)</t>
  </si>
  <si>
    <t>Мероприятия подпрограммы № 1</t>
  </si>
  <si>
    <t>Целевые индикаторы результативности 
муниципальной программы «Обеспечение доступным и комфортным жильем жителей муниципального образования город Норильск»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</si>
  <si>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 к числу молодых семей, включенных Министерством в сводный список молодых семей - претендентов на получение социальной выплаты</t>
  </si>
  <si>
    <t xml:space="preserve">К = О/Р X 100 %,
где К - удельный вес числа молодых семей, которым ОМС выданы свидетельства;
О - число молодых семей, которым ОМС выданы свидетельства; 
Р - число молодых семей, включенных Министерством в сводный список молодых семей - претендентов на получение социальной выплаты
</t>
  </si>
  <si>
    <t>Утвержденный министерством строительства Красноярского края сводный список молодых семей - претендентов на получение социальной выплаты</t>
  </si>
  <si>
    <t>Мероприятия подпрограммы № 3</t>
  </si>
  <si>
    <t>2025 год</t>
  </si>
  <si>
    <t>2026 год</t>
  </si>
  <si>
    <t>Подпрограмма № 1: Содействие обеспечению доступным жильем</t>
  </si>
  <si>
    <t>1.1</t>
  </si>
  <si>
    <t xml:space="preserve">Основное мероприятие 
№ 1.1
</t>
  </si>
  <si>
    <t>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</si>
  <si>
    <t>1.2</t>
  </si>
  <si>
    <t xml:space="preserve">К = О/Р X 100 %,
где К - 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фонда;
О - число граждан, которым предоставлена материальная помощь на улучшение технических характеристик;
Р - число граждан, обратившихся с заявлением о предоставлении материальной помощи
</t>
  </si>
  <si>
    <t>Соблюдение сроков предоставления годовой бюджетной и бухгалтерской отчетности</t>
  </si>
  <si>
    <t>1.3</t>
  </si>
  <si>
    <t>балл</t>
  </si>
  <si>
    <t>-</t>
  </si>
  <si>
    <t>В соответствии с порядком проведения оценки качества финансового менеджмента</t>
  </si>
  <si>
    <t>Ведомственная отчетность</t>
  </si>
  <si>
    <t>Основное мероприятие № 1.3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</si>
  <si>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</si>
  <si>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>2.1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</si>
  <si>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</si>
  <si>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 xml:space="preserve">К = О/Р X 100 %,
где О - число граждан, получивших данную единовременную доплату;
Р - число граждан, обратившихся за предоставлением единовременной доплаты к социальной выплате на приобретение жилых помещений
</t>
  </si>
  <si>
    <t xml:space="preserve">Основное мероприятие 
№ 2.1
</t>
  </si>
  <si>
    <t>Подпрограмма № 3: Обеспечение жильем молодых семей</t>
  </si>
  <si>
    <t>3.1</t>
  </si>
  <si>
    <t xml:space="preserve">Основное мероприятие 
№ 3.1
</t>
  </si>
  <si>
    <t>МП: Обеспечение доступным и комфортным жильем жителей муниципального образования город Норильск</t>
  </si>
  <si>
    <t>2027 год</t>
  </si>
  <si>
    <t xml:space="preserve">0,7
</t>
  </si>
  <si>
    <t xml:space="preserve">0,3
</t>
  </si>
  <si>
    <t xml:space="preserve">
0,2
</t>
  </si>
  <si>
    <t xml:space="preserve">2024 - 1,0
</t>
  </si>
  <si>
    <t>к постановлению Администрации города Норильска</t>
  </si>
  <si>
    <t xml:space="preserve">Основное мероприятие 
№ 1.2.1
</t>
  </si>
  <si>
    <t>Приложение № 2</t>
  </si>
  <si>
    <t>от 10.11.2025 № 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</si>
</sst>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view="pageBreakPreview" zoomScale="87" zoomScaleNormal="80" zoomScaleSheetLayoutView="87" workbookViewId="0">
      <selection activeCell="K3" sqref="K3:N3"/>
    </sheetView>
  </sheetViews>
  <sheetFormatPr defaultRowHeight="14.4" x14ac:dyDescent="0.3"/>
  <cols>
    <col min="1" max="1" width="4.5546875" customWidth="1"/>
    <col min="2" max="2" width="30.5546875" customWidth="1"/>
    <col min="4" max="4" width="7.44140625" customWidth="1"/>
    <col min="5" max="7" width="8.109375" customWidth="1"/>
    <col min="8" max="9" width="8" customWidth="1"/>
    <col min="10" max="10" width="7.6640625" customWidth="1"/>
    <col min="11" max="11" width="11.33203125" customWidth="1"/>
    <col min="12" max="12" width="32.6640625" customWidth="1"/>
    <col min="13" max="13" width="22.6640625" customWidth="1"/>
    <col min="14" max="14" width="19" customWidth="1"/>
  </cols>
  <sheetData>
    <row r="1" spans="1:14" s="12" customFormat="1" ht="13.8" x14ac:dyDescent="0.3">
      <c r="E1" s="13"/>
      <c r="K1" s="15" t="s">
        <v>56</v>
      </c>
      <c r="L1" s="15"/>
      <c r="M1" s="15"/>
      <c r="N1" s="15"/>
    </row>
    <row r="2" spans="1:14" s="12" customFormat="1" ht="13.8" x14ac:dyDescent="0.3">
      <c r="E2" s="13"/>
      <c r="K2" s="14" t="s">
        <v>54</v>
      </c>
      <c r="L2" s="14"/>
      <c r="M2" s="14"/>
      <c r="N2" s="14"/>
    </row>
    <row r="3" spans="1:14" s="12" customFormat="1" ht="13.8" x14ac:dyDescent="0.3">
      <c r="E3" s="13"/>
      <c r="K3" s="15" t="s">
        <v>57</v>
      </c>
      <c r="L3" s="15"/>
      <c r="M3" s="15"/>
      <c r="N3" s="15"/>
    </row>
    <row r="4" spans="1:14" ht="9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8" t="s">
        <v>14</v>
      </c>
      <c r="L4" s="19"/>
      <c r="M4" s="19"/>
      <c r="N4" s="19"/>
    </row>
    <row r="5" spans="1:14" ht="37.5" customHeight="1" x14ac:dyDescent="0.3">
      <c r="A5" s="21" t="s">
        <v>20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8.2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56.25" customHeight="1" x14ac:dyDescent="0.3">
      <c r="A7" s="20" t="s">
        <v>0</v>
      </c>
      <c r="B7" s="20" t="s">
        <v>1</v>
      </c>
      <c r="C7" s="20" t="s">
        <v>2</v>
      </c>
      <c r="D7" s="20" t="s">
        <v>3</v>
      </c>
      <c r="E7" s="20"/>
      <c r="F7" s="20"/>
      <c r="G7" s="20"/>
      <c r="H7" s="20" t="s">
        <v>8</v>
      </c>
      <c r="I7" s="20"/>
      <c r="J7" s="20"/>
      <c r="K7" s="20" t="s">
        <v>10</v>
      </c>
      <c r="L7" s="20" t="s">
        <v>11</v>
      </c>
      <c r="M7" s="20" t="s">
        <v>12</v>
      </c>
      <c r="N7" s="20" t="s">
        <v>13</v>
      </c>
    </row>
    <row r="8" spans="1:14" ht="27.75" customHeight="1" x14ac:dyDescent="0.3">
      <c r="A8" s="20"/>
      <c r="B8" s="20"/>
      <c r="C8" s="20"/>
      <c r="D8" s="2" t="s">
        <v>4</v>
      </c>
      <c r="E8" s="2" t="s">
        <v>5</v>
      </c>
      <c r="F8" s="20" t="s">
        <v>9</v>
      </c>
      <c r="G8" s="20"/>
      <c r="H8" s="2" t="s">
        <v>25</v>
      </c>
      <c r="I8" s="2" t="s">
        <v>26</v>
      </c>
      <c r="J8" s="2" t="s">
        <v>49</v>
      </c>
      <c r="K8" s="20"/>
      <c r="L8" s="20"/>
      <c r="M8" s="20"/>
      <c r="N8" s="20"/>
    </row>
    <row r="9" spans="1:14" x14ac:dyDescent="0.3">
      <c r="A9" s="20"/>
      <c r="B9" s="20"/>
      <c r="C9" s="20"/>
      <c r="D9" s="2" t="s">
        <v>6</v>
      </c>
      <c r="E9" s="2" t="s">
        <v>6</v>
      </c>
      <c r="F9" s="2" t="s">
        <v>7</v>
      </c>
      <c r="G9" s="2" t="s">
        <v>6</v>
      </c>
      <c r="H9" s="20" t="s">
        <v>7</v>
      </c>
      <c r="I9" s="20"/>
      <c r="J9" s="20"/>
      <c r="K9" s="20"/>
      <c r="L9" s="20"/>
      <c r="M9" s="20"/>
      <c r="N9" s="20"/>
    </row>
    <row r="10" spans="1:14" x14ac:dyDescent="0.3">
      <c r="A10" s="16" t="s">
        <v>48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165.6" x14ac:dyDescent="0.3">
      <c r="A11" s="7">
        <v>1</v>
      </c>
      <c r="B11" s="4" t="s">
        <v>15</v>
      </c>
      <c r="C11" s="3" t="s">
        <v>16</v>
      </c>
      <c r="D11" s="6">
        <f>ROUND(424*100/430,1)</f>
        <v>98.6</v>
      </c>
      <c r="E11" s="6">
        <f>ROUND(243*100/287,1)</f>
        <v>84.7</v>
      </c>
      <c r="F11" s="6">
        <v>70</v>
      </c>
      <c r="G11" s="8">
        <v>91.8</v>
      </c>
      <c r="H11" s="11">
        <f>ROUND(141*100/200,1)</f>
        <v>70.5</v>
      </c>
      <c r="I11" s="11">
        <f>ROUND(40*100/57,1)</f>
        <v>70.2</v>
      </c>
      <c r="J11" s="11">
        <f>ROUND(40*100/57,1)</f>
        <v>70.2</v>
      </c>
      <c r="K11" s="2" t="s">
        <v>50</v>
      </c>
      <c r="L11" s="2" t="s">
        <v>17</v>
      </c>
      <c r="M11" s="2" t="s">
        <v>18</v>
      </c>
      <c r="N11" s="2" t="s">
        <v>19</v>
      </c>
    </row>
    <row r="12" spans="1:14" ht="165.6" x14ac:dyDescent="0.3">
      <c r="A12" s="2">
        <v>2</v>
      </c>
      <c r="B12" s="4" t="s">
        <v>21</v>
      </c>
      <c r="C12" s="3" t="s">
        <v>16</v>
      </c>
      <c r="D12" s="6">
        <f>32*100/32</f>
        <v>100</v>
      </c>
      <c r="E12" s="6">
        <f>32*100/32</f>
        <v>100</v>
      </c>
      <c r="F12" s="8">
        <f>25*100/25</f>
        <v>100</v>
      </c>
      <c r="G12" s="8">
        <f>25*100/25</f>
        <v>100</v>
      </c>
      <c r="H12" s="8">
        <f>25*100/25</f>
        <v>100</v>
      </c>
      <c r="I12" s="8">
        <f>24*100/24</f>
        <v>100</v>
      </c>
      <c r="J12" s="8">
        <f>25*100/25</f>
        <v>100</v>
      </c>
      <c r="K12" s="2" t="s">
        <v>51</v>
      </c>
      <c r="L12" s="2" t="s">
        <v>22</v>
      </c>
      <c r="M12" s="2" t="s">
        <v>23</v>
      </c>
      <c r="N12" s="2" t="s">
        <v>24</v>
      </c>
    </row>
    <row r="13" spans="1:14" x14ac:dyDescent="0.3">
      <c r="A13" s="17" t="s">
        <v>27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165.6" x14ac:dyDescent="0.3">
      <c r="A14" s="5" t="s">
        <v>28</v>
      </c>
      <c r="B14" s="4" t="s">
        <v>15</v>
      </c>
      <c r="C14" s="3" t="s">
        <v>16</v>
      </c>
      <c r="D14" s="6">
        <f>ROUND(424*100/430,1)</f>
        <v>98.6</v>
      </c>
      <c r="E14" s="6">
        <f>ROUND(243*100/287,1)</f>
        <v>84.7</v>
      </c>
      <c r="F14" s="6">
        <f>ROUND(119*100/170,1)</f>
        <v>70</v>
      </c>
      <c r="G14" s="8">
        <v>91.8</v>
      </c>
      <c r="H14" s="8">
        <f>ROUND(141*100/200,1)</f>
        <v>70.5</v>
      </c>
      <c r="I14" s="8">
        <f t="shared" ref="I14:J14" si="0">ROUND(40*100/57,1)</f>
        <v>70.2</v>
      </c>
      <c r="J14" s="8">
        <f t="shared" si="0"/>
        <v>70.2</v>
      </c>
      <c r="K14" s="2">
        <v>0.4</v>
      </c>
      <c r="L14" s="2" t="s">
        <v>17</v>
      </c>
      <c r="M14" s="2" t="s">
        <v>18</v>
      </c>
      <c r="N14" s="2" t="s">
        <v>29</v>
      </c>
    </row>
    <row r="15" spans="1:14" ht="262.2" x14ac:dyDescent="0.3">
      <c r="A15" s="5" t="s">
        <v>31</v>
      </c>
      <c r="B15" s="4" t="s">
        <v>30</v>
      </c>
      <c r="C15" s="3" t="s">
        <v>16</v>
      </c>
      <c r="D15" s="6">
        <f>100*100/100</f>
        <v>100</v>
      </c>
      <c r="E15" s="6">
        <f>73*100/73</f>
        <v>100</v>
      </c>
      <c r="F15" s="8">
        <f>50*100/50</f>
        <v>100</v>
      </c>
      <c r="G15" s="8">
        <f>36*100/36</f>
        <v>100</v>
      </c>
      <c r="H15" s="8">
        <f>47*100/47</f>
        <v>100</v>
      </c>
      <c r="I15" s="8">
        <f t="shared" ref="I15:J15" si="1">47*100/47</f>
        <v>100</v>
      </c>
      <c r="J15" s="8">
        <f t="shared" si="1"/>
        <v>100</v>
      </c>
      <c r="K15" s="2">
        <v>0.4</v>
      </c>
      <c r="L15" s="2" t="s">
        <v>32</v>
      </c>
      <c r="M15" s="2" t="s">
        <v>18</v>
      </c>
      <c r="N15" s="2" t="s">
        <v>55</v>
      </c>
    </row>
    <row r="16" spans="1:14" ht="55.2" x14ac:dyDescent="0.3">
      <c r="A16" s="5" t="s">
        <v>34</v>
      </c>
      <c r="B16" s="4" t="s">
        <v>33</v>
      </c>
      <c r="C16" s="2" t="s">
        <v>35</v>
      </c>
      <c r="D16" s="2">
        <v>5</v>
      </c>
      <c r="E16" s="2">
        <v>5</v>
      </c>
      <c r="F16" s="2">
        <v>5</v>
      </c>
      <c r="G16" s="2">
        <v>5</v>
      </c>
      <c r="H16" s="2">
        <v>5</v>
      </c>
      <c r="I16" s="2">
        <v>5</v>
      </c>
      <c r="J16" s="2">
        <v>5</v>
      </c>
      <c r="K16" s="2" t="s">
        <v>52</v>
      </c>
      <c r="L16" s="2" t="s">
        <v>37</v>
      </c>
      <c r="M16" s="2" t="s">
        <v>38</v>
      </c>
      <c r="N16" s="2" t="s">
        <v>39</v>
      </c>
    </row>
    <row r="17" spans="1:14" x14ac:dyDescent="0.3">
      <c r="A17" s="17" t="s">
        <v>40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 ht="151.80000000000001" x14ac:dyDescent="0.3">
      <c r="A18" s="5" t="s">
        <v>41</v>
      </c>
      <c r="B18" s="4" t="s">
        <v>42</v>
      </c>
      <c r="C18" s="3" t="s">
        <v>16</v>
      </c>
      <c r="D18" s="6">
        <f>1*100/1</f>
        <v>100</v>
      </c>
      <c r="E18" s="6" t="s">
        <v>36</v>
      </c>
      <c r="F18" s="6">
        <f>1*100/1</f>
        <v>100</v>
      </c>
      <c r="G18" s="6">
        <f>1*100/1</f>
        <v>100</v>
      </c>
      <c r="H18" s="6" t="s">
        <v>36</v>
      </c>
      <c r="I18" s="6" t="s">
        <v>36</v>
      </c>
      <c r="J18" s="6" t="s">
        <v>36</v>
      </c>
      <c r="K18" s="2" t="s">
        <v>53</v>
      </c>
      <c r="L18" s="2" t="s">
        <v>43</v>
      </c>
      <c r="M18" s="2" t="s">
        <v>18</v>
      </c>
      <c r="N18" s="2" t="s">
        <v>44</v>
      </c>
    </row>
    <row r="19" spans="1:14" x14ac:dyDescent="0.3">
      <c r="A19" s="17" t="s">
        <v>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ht="165.6" x14ac:dyDescent="0.3">
      <c r="A20" s="5" t="s">
        <v>46</v>
      </c>
      <c r="B20" s="4" t="s">
        <v>21</v>
      </c>
      <c r="C20" s="3" t="s">
        <v>16</v>
      </c>
      <c r="D20" s="6">
        <f>32*100/32</f>
        <v>100</v>
      </c>
      <c r="E20" s="6">
        <f>32*100/32</f>
        <v>100</v>
      </c>
      <c r="F20" s="8">
        <f>25*100/25</f>
        <v>100</v>
      </c>
      <c r="G20" s="8">
        <f>25*100/25</f>
        <v>100</v>
      </c>
      <c r="H20" s="8">
        <f>25*100/25</f>
        <v>100</v>
      </c>
      <c r="I20" s="8">
        <f>24*100/24</f>
        <v>100</v>
      </c>
      <c r="J20" s="8">
        <f>25*100/25</f>
        <v>100</v>
      </c>
      <c r="K20" s="6">
        <v>1</v>
      </c>
      <c r="L20" s="2" t="s">
        <v>22</v>
      </c>
      <c r="M20" s="2" t="s">
        <v>23</v>
      </c>
      <c r="N20" s="2" t="s">
        <v>47</v>
      </c>
    </row>
    <row r="22" spans="1:14" ht="12.75" customHeight="1" x14ac:dyDescent="0.3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</sheetData>
  <mergeCells count="19">
    <mergeCell ref="A19:N19"/>
    <mergeCell ref="K4:N4"/>
    <mergeCell ref="A7:A9"/>
    <mergeCell ref="B7:B9"/>
    <mergeCell ref="C7:C9"/>
    <mergeCell ref="D7:G7"/>
    <mergeCell ref="F8:G8"/>
    <mergeCell ref="H7:J7"/>
    <mergeCell ref="H9:J9"/>
    <mergeCell ref="K7:K9"/>
    <mergeCell ref="L7:L9"/>
    <mergeCell ref="M7:M9"/>
    <mergeCell ref="N7:N9"/>
    <mergeCell ref="A5:N5"/>
    <mergeCell ref="K1:N1"/>
    <mergeCell ref="K3:N3"/>
    <mergeCell ref="A10:N10"/>
    <mergeCell ref="A13:N13"/>
    <mergeCell ref="A17:N17"/>
  </mergeCells>
  <pageMargins left="0.39370078740157483" right="0.39370078740157483" top="0.39370078740157483" bottom="0.39370078740157483" header="0" footer="0"/>
  <pageSetup paperSize="9" scale="74" orientation="landscape" r:id="rId1"/>
  <rowBreaks count="2" manualBreakCount="2">
    <brk id="12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Administration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Грицюк Марина Геннадьевна</cp:lastModifiedBy>
  <cp:lastPrinted>2025-10-13T09:05:06Z</cp:lastPrinted>
  <dcterms:created xsi:type="dcterms:W3CDTF">2023-11-02T07:38:14Z</dcterms:created>
  <dcterms:modified xsi:type="dcterms:W3CDTF">2025-11-10T09:44:31Z</dcterms:modified>
</cp:coreProperties>
</file>